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0325\calidad\ReporteCalidad_V0325\"/>
    </mc:Choice>
  </mc:AlternateContent>
  <bookViews>
    <workbookView xWindow="4725" yWindow="0" windowWidth="13890" windowHeight="16200" tabRatio="926" activeTab="1"/>
  </bookViews>
  <sheets>
    <sheet name="PORTADA" sheetId="10" r:id="rId1"/>
    <sheet name="REPORTE EVALUACIÓN CALIDAD" sheetId="14" r:id="rId2"/>
    <sheet name="Dominios" sheetId="6" r:id="rId3"/>
    <sheet name="Comisión - Omisión UPL" sheetId="16" r:id="rId4"/>
    <sheet name="Consistencia conceptual UPL"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 UPL'!#REF!</definedName>
    <definedName name="_ftn1" localSheetId="4">'Consistencia conceptual UPL'!#REF!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 UPL'!#REF!</definedName>
    <definedName name="_ftnref1" localSheetId="4">'Consistencia conceptual UPL'!#REF!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 UPL'!#REF!</definedName>
    <definedName name="Print_Area" localSheetId="4">'Consistencia conceptual UPL'!#REF!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CALIDAD'!$G$2:$G$12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c r="G5" i="28"/>
  <c r="G6" i="28"/>
  <c r="G7" i="28"/>
  <c r="G8" i="28"/>
  <c r="G9" i="28"/>
  <c r="G10" i="28"/>
  <c r="G11" i="28"/>
  <c r="G12" i="28"/>
  <c r="G13" i="28"/>
  <c r="G14" i="28"/>
  <c r="G15" i="28"/>
  <c r="G16" i="28"/>
  <c r="G17" i="28"/>
  <c r="G18" i="28"/>
  <c r="G19" i="28"/>
  <c r="G20" i="28"/>
  <c r="G21" i="28"/>
  <c r="G3" i="28"/>
  <c r="J13" i="25"/>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<sst xmlns="http://schemas.openxmlformats.org/spreadsheetml/2006/main" count="915" uniqueCount="509">
  <si>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</si>
  <si>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</si>
  <si>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</si>
  <si>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</si>
  <si>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</si>
  <si>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</si>
  <si>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</si>
  <si>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</si>
  <si>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</si>
  <si>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</si>
  <si>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</si>
  <si>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</si>
  <si>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</si>
  <si>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</si>
  <si>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</si>
  <si>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</si>
  <si>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</si>
  <si>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</si>
  <si>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</si>
  <si>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</si>
  <si>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</si>
  <si>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</si>
  <si>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</si>
  <si>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</si>
  <si>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</si>
  <si>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</si>
  <si>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</si>
  <si>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</si>
  <si>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</si>
  <si>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</si>
  <si>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</si>
  <si>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</si>
  <si>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</si>
  <si>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</si>
  <si>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</si>
  <si>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</si>
  <si>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</si>
  <si>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</si>
  <si>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</si>
  <si>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</si>
  <si>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</si>
  <si>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</si>
  <si>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</si>
  <si>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</si>
  <si>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</si>
  <si>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</si>
  <si>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</si>
  <si>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</si>
  <si>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</si>
  <si>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</si>
  <si>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</si>
  <si>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</si>
  <si>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</si>
  <si>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</si>
  <si>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</si>
  <si>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</si>
  <si>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</si>
  <si>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</si>
  <si>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</si>
  <si>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</si>
  <si>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</si>
  <si>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</si>
  <si>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</si>
  <si>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</si>
  <si>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</si>
  <si>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</si>
  <si>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</si>
  <si>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</si>
  <si>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</si>
  <si>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</si>
  <si>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</si>
  <si>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</si>
  <si>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</si>
  <si>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</si>
  <si>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</si>
  <si>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</si>
  <si>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</si>
  <si>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</si>
  <si>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</si>
  <si>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</si>
  <si>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</si>
  <si>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</si>
  <si>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</si>
  <si>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</si>
  <si>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</si>
  <si>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</si>
  <si>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</si>
  <si>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</si>
  <si>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</si>
  <si>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</si>
  <si>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</si>
  <si>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</si>
  <si>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</si>
  <si>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</si>
  <si>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</si>
  <si>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</si>
  <si>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</si>
  <si>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</si>
  <si>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</si>
  <si>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</si>
  <si>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</si>
  <si>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</si>
  <si>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</si>
  <si>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</si>
  <si>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</si>
  <si>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</si>
  <si>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</si>
  <si>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</si>
  <si>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</si>
  <si>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</si>
  <si>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</si>
  <si>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</si>
  <si>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</si>
  <si>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</si>
  <si>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</si>
  <si>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</si>
  <si>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</si>
  <si>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</si>
  <si>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</si>
  <si>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</si>
  <si>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</si>
  <si>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</si>
  <si>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</si>
  <si>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</si>
  <si>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</si>
  <si>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</si>
  <si>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</si>
  <si>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</si>
  <si>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</si>
  <si>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</si>
  <si>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</si>
  <si>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</si>
  <si>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</si>
  <si>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</si>
  <si>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</si>
  <si>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</si>
  <si>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</si>
  <si>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</si>
  <si>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</si>
  <si>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</si>
  <si>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</si>
  <si>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</si>
  <si>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</si>
  <si>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</si>
  <si>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</si>
  <si>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</si>
  <si>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</si>
  <si>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</si>
  <si>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</si>
  <si>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</si>
  <si>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</si>
  <si>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</si>
  <si>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</si>
  <si>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</si>
  <si>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</si>
  <si>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</si>
  <si>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</si>
  <si>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</si>
  <si>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</si>
  <si>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</si>
  <si>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</si>
  <si>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</si>
  <si>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</si>
  <si>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</si>
  <si>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</si>
  <si>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</si>
  <si>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</si>
  <si>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</si>
  <si>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</si>
  <si>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</si>
  <si>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</si>
  <si>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</si>
  <si>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</si>
  <si>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</si>
  <si>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</si>
  <si>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</si>
  <si>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</si>
  <si>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</si>
  <si>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</si>
  <si>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</si>
  <si>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</si>
  <si>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</si>
  <si>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</si>
  <si>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</si>
  <si>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</si>
  <si>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</si>
  <si>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</si>
  <si>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</si>
  <si>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</si>
  <si>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</si>
  <si>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</si>
  <si>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</si>
  <si>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</si>
  <si>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</si>
  <si>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</si>
  <si>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</si>
  <si>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</si>
  <si>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</si>
  <si>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</si>
  <si>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</si>
  <si>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</si>
  <si>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</si>
  <si>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</si>
  <si>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</si>
  <si>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</si>
  <si>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</si>
  <si>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</si>
  <si>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</si>
  <si>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</si>
  <si>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</si>
  <si>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</si>
  <si>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</si>
  <si>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</si>
  <si>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</si>
  <si>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</si>
  <si>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</si>
  <si>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</si>
  <si>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</si>
  <si>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</si>
  <si>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</si>
  <si>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</si>
  <si>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</si>
  <si>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</si>
  <si>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</si>
  <si>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</si>
  <si>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</si>
  <si>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</si>
  <si>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</si>
  <si>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</si>
  <si>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</si>
  <si>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</si>
  <si>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</si>
  <si>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</si>
  <si>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</si>
  <si>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</si>
  <si>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</si>
  <si>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</si>
  <si>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</si>
  <si>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</si>
  <si>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</si>
  <si>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</si>
  <si>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</si>
  <si>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</si>
  <si>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</si>
  <si>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</si>
  <si>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</si>
  <si>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</si>
  <si>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</si>
  <si>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</si>
  <si>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</si>
  <si>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</si>
  <si>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</si>
  <si>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</si>
  <si>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</si>
  <si>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</si>
  <si>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</si>
  <si>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</si>
  <si>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</si>
  <si>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</si>
  <si>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</si>
  <si>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</si>
  <si>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</si>
  <si>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</si>
  <si>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</si>
  <si>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</si>
  <si>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</si>
  <si>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</si>
  <si>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</si>
  <si>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</si>
  <si>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</si>
  <si>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</si>
  <si>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</si>
  <si>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</si>
  <si>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</si>
  <si>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</si>
  <si>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</si>
  <si>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</si>
  <si>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</si>
  <si>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</si>
  <si>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</si>
  <si>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</si>
  <si>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</si>
  <si>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</si>
  <si>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</si>
  <si>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</si>
  <si>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</si>
  <si>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</si>
  <si>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</si>
  <si>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</si>
  <si>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</si>
  <si>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</si>
  <si>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</si>
  <si>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</si>
  <si>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</si>
  <si>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</si>
  <si>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</si>
  <si>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</si>
  <si>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</si>
  <si>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</si>
  <si>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</si>
  <si>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</si>
  <si>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</si>
  <si>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</si>
  <si>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</si>
  <si>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</si>
  <si>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</si>
  <si>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</si>
  <si>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</si>
  <si>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</si>
  <si>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</si>
  <si>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</si>
  <si>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</si>
  <si>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</si>
  <si>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</si>
  <si>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</si>
  <si>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</si>
  <si>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</si>
  <si>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</si>
  <si>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</si>
  <si>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</si>
  <si>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</si>
  <si>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</si>
  <si>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</si>
  <si>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</si>
  <si>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</si>
  <si>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</si>
  <si>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</si>
  <si>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</si>
  <si>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</si>
  <si>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</si>
  <si>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</si>
  <si>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</si>
  <si>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</si>
  <si>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</si>
  <si>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</si>
  <si>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</si>
  <si>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</si>
  <si>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</si>
  <si>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</si>
  <si>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</si>
  <si>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</si>
  <si>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</si>
  <si>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</si>
  <si>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</si>
  <si>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</si>
  <si>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</si>
  <si>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</si>
  <si>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</si>
  <si>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</si>
  <si>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</si>
  <si>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</si>
  <si>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</si>
  <si>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</si>
  <si>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</si>
  <si>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</si>
  <si>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</si>
  <si>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</si>
  <si>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</si>
  <si>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</si>
  <si>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</si>
  <si>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</si>
  <si>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</si>
  <si>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</si>
  <si>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</si>
  <si>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</si>
  <si>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</si>
  <si>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</si>
  <si>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</si>
  <si>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</si>
  <si>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</si>
  <si>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</si>
  <si>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</si>
  <si>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</si>
  <si>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</si>
  <si>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</si>
  <si>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</si>
  <si>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</si>
  <si>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</si>
  <si>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</si>
  <si>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</si>
  <si>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</si>
  <si>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</si>
  <si>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</si>
  <si>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</si>
  <si>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</si>
  <si>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</si>
  <si>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</si>
  <si>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</si>
  <si>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</si>
  <si>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</si>
  <si>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</si>
  <si>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</si>
  <si>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</si>
  <si>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</si>
  <si>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</si>
  <si>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</si>
  <si>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</si>
  <si>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</si>
  <si>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</si>
  <si>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</si>
  <si>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</si>
  <si>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</si>
  <si>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</si>
  <si>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</si>
  <si>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</si>
  <si>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</si>
  <si>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</si>
  <si>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</si>
  <si>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</si>
  <si>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</si>
  <si>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</si>
  <si>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</si>
  <si>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</si>
  <si>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</si>
  <si>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</si>
  <si>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</si>
  <si>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</si>
  <si>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</si>
  <si>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</si>
  <si>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</si>
  <si>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</si>
  <si>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</si>
  <si>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</si>
  <si>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</si>
  <si>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</si>
  <si>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</si>
  <si>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</si>
  <si>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</si>
  <si>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</si>
  <si>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</si>
  <si>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</si>
  <si>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</si>
  <si>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</si>
  <si>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</si>
  <si>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</si>
  <si>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</si>
  <si>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</si>
  <si>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</si>
  <si>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</si>
  <si>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</si>
  <si>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</si>
  <si>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</si>
  <si>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</si>
  <si>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</si>
  <si>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</si>
  <si>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</si>
  <si>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</si>
  <si>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</si>
  <si>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</si>
  <si>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</si>
  <si>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</si>
  <si>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</si>
  <si>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</si>
  <si>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</si>
  <si>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</si>
  <si>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</si>
  <si>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</si>
  <si>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</si>
  <si>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</si>
  <si>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</si>
  <si>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</si>
  <si>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</si>
  <si>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NTC 5043:2010
NTC 5660:2010
ISO 19157:2013</t>
  </si>
  <si>
    <t>Calidad, evaluación, elementos de calidad, subelementos de calidad, unidad de planeamiento zonal, Mapa de Referencia.</t>
  </si>
  <si>
    <t>Daniel González Parra_x000D_
Diego R. Ibarra Rodríguez</t>
  </si>
  <si>
    <t>1.1</t>
  </si>
  <si>
    <t>Actualización de formato SGI</t>
  </si>
  <si>
    <t>UAECD – Daniel González Parra, Diego Ibarra</t>
  </si>
  <si>
    <t>El documento presenta el resultado consolidado de la evaluación de calidad generada para el dato "Unidad de planeamiento local" del Mapa de Referencia del Distrito Capital</t>
  </si>
  <si>
    <t>Evalua la cantidad de superposiciones no validas en el objeto "Unidad de planeamiento local"</t>
  </si>
  <si>
    <t>Verificar por medio de inspección con ayuda del software ArcGIS que los elementos correspondientes al objeto "Unidad de planeamiento local" no se superpongan.</t>
  </si>
  <si>
    <t>El proceso consiste en verificar por medio de inspección con ayuda del software ArcGIS que los elementos correspondientes al objeto "Unidad de planeamiento local" no se superpongan. Para ello, a través de la herramienta “datareviewer”, se evalúa la regla topológica”.</t>
  </si>
  <si>
    <t>No deben existir elementos del objeto geográfico "Unidad de planeamiento local" que se superpongan</t>
  </si>
  <si>
    <t>Reporte de consistencia conceptual. Se puede consultar en la pestaña "Consistencia conceptual UPL"</t>
  </si>
  <si>
    <t>Evalua el cumplimiento de la regla topológica en la cual el objeto "Unidad de planeamiento local" no posea huecos topológicos.</t>
  </si>
  <si>
    <t>Conteo de todos los registros en el atributo "Código Unidad Planeamiento local" que se encuentran duplicados y no cumplen con las reglas del esquema conceptual</t>
  </si>
  <si>
    <t>Verificar por medio de inspección con ayuda del software ArcGIS que los elementos correspondientes al objeto “Unidad de planeamiento local” no posean huecos topológicos.</t>
  </si>
  <si>
    <t>El proceso consiste en verificar por medio de inspección con ayuda del software ArcGIS que los elementos correspondientes al objeto “Unidad de planeamiento local” no posean huecos topológicos. Para ello, a través de la herramienta “datareviewer”, se evalúa la regla topológica”.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</si>
  <si>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"Unidad de planeamiento local".</t>
  </si>
  <si>
    <t>Unidad de planeamiento local</t>
  </si>
  <si>
    <t>Código Unidad Planeamiento local</t>
  </si>
  <si>
    <t>No deben existir elementos del objeto geográfico "Unidad de planeamiento local" que presenten huecos topológicos</t>
  </si>
  <si>
    <t>No se identificaron huecos topológicos entre elementos del objeto geográfico "Unidad de planeamiento local".</t>
  </si>
  <si>
    <t>El objeto "Unidad de planeamiento local" cumple con lo establecido en la estructura del Catálogo de Objetos del Mapa de Referencia.</t>
  </si>
  <si>
    <t>El objeto "Unidad de planeamiento local" cumple con lo establecido en la estructura del Catálogo de Objetos del Mapa de Referencia, en cuanto a nombres, alias, definiciones, tipo de dato, subtipos, dominios</t>
  </si>
  <si>
    <t xml:space="preserve">No se identificaron registros vacios o nulos en el atributo "Código Unidad Planeamiento Local" </t>
  </si>
  <si>
    <t>No se identificaron registros duplicados en el atributo "Código Unidad Planeamiento Local"</t>
  </si>
  <si>
    <t>No deben existir registros vacios o nulos en el atributo "Código Unidad Planeamiento Local"</t>
  </si>
  <si>
    <t>No deben existir registros duplicados en el atributo "Código Unidad Planeamiento Local"</t>
  </si>
  <si>
    <t>Reporte de consistencia conceptual para el atributo "Código Unidad Planeamiento local". Se puede consultar en "Reporte Data Reviewer_UPLV0622", Consistencia conceptual UPL_3</t>
  </si>
  <si>
    <t>Conteo de todos los registros en el atributo "Código Unidad Planeamiento Local" que se encuentran vacios o nulos y no cumplen con las reglas del esquema conceptual</t>
  </si>
  <si>
    <t>Identificar en la base de datos geográfica los valores de los registros del atributo "Código Unidad Planeamiento Local" en búsqueda de registros vacios o nulos</t>
  </si>
  <si>
    <t>El proceso consiste en identificar en la base de datos geográfica los valores de los registros del atributo "Código Unidad Planeamiento Local" en búsqueda de registros vacios o nulos; en caso de encontrar algún valor diferente, este se ira contabilizando y se reportaran el total de inconsistencias encontradas.</t>
  </si>
  <si>
    <t>Código Unidad Planeamiento Local</t>
  </si>
  <si>
    <t>Identificar en la base de datos geográfica los valores de los registros del atributo "Código Unidad Planeamiento Local" en búsqueda de registros duplicados</t>
  </si>
  <si>
    <t>El proceso consiste en identificar en la base de datos geográfica los valores de los registros del atributo "Código Unidad Planeamiento Local" en búsqueda de registros duplicados; en caso de encontrar algún valor diferente, este se ira contabilizando y se reportaran el total de inconsistencias encontradas.</t>
  </si>
  <si>
    <t>UPL</t>
  </si>
  <si>
    <t xml:space="preserve"> Verificar que la cantidad de elementos (polígonos) del Objeto Geográfico "Unidad de Planeamiento Local" sean 33 elementos en su totalidad.</t>
  </si>
  <si>
    <t>No pueden existir elementos o registros omitidos</t>
  </si>
  <si>
    <t>No existen elementos faltantes del objeto geográfico "Unidad de planeamiento local".</t>
  </si>
  <si>
    <t>Conteo de todos los ítems que han debido estar en el Objeto Geográfico "Unidad de Planeamiento Local"  y han sido omitidos</t>
  </si>
  <si>
    <t>El proceso  consiste en verificar con ayuda del software ArcGIS la cantidad de  elementos correspondientes al objeto “Unidad de planeamiento local"</t>
  </si>
  <si>
    <t>Ítems faltantes. Se puede consultar en la pestaña Comisión-Omisión UPL</t>
  </si>
  <si>
    <t>No Se identificaron superposiciones entre elementos del objeto geográfico "Unidad de planeamiento local".</t>
  </si>
  <si>
    <t>Reporte de evaluación de calidad para el dato "Unidad de Planeamiento Local" del Mapa de Referencia del Distrito Capital  V.03.25</t>
  </si>
  <si>
    <t>03.25</t>
  </si>
  <si>
    <t>Reporte de consistencia conceptual. Se puede consultar en "Reporte Data Reviewer_UPLV0325", Consistencia conceptual UPL_1</t>
  </si>
  <si>
    <t>Reporte de consistencia topológica. Se puede consultar en "Reporte Data Reviewer_UPLV0325", Consistencia topológica UPL_2</t>
  </si>
  <si>
    <t>Reporte de consistencia conceptual para el atributo "Código Unidad Planeamiento Local". Se puede consultar en "Reporte Data Reviewer_UPLV0325", Consistencia conceptual UPL_4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</si>
</sst>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8">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67">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0" fontId="20" fillId="0" borderId="8" xfId="0" applyFont="1" applyBorder="1" applyAlignment="1">
      <alignment horizontal="center" vertical="center" wrapText="1"/>
    </xf>
    <xf numFmtId="49" fontId="20" fillId="6" borderId="48"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38" xfId="7" applyBorder="1" applyAlignment="1">
      <alignment vertical="center" wrapText="1"/>
    </xf>
    <xf numFmtId="0" fontId="9" fillId="3" borderId="40" xfId="7" applyBorder="1" applyAlignment="1">
      <alignment vertical="center" wrapText="1"/>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4" xfId="8" applyBorder="1" applyAlignment="1">
      <alignment vertical="center"/>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4" xfId="8" applyBorder="1" applyAlignment="1">
      <alignment horizontal="left" vertical="center"/>
    </xf>
    <xf numFmtId="0" fontId="10" fillId="4" borderId="0" xfId="8" applyBorder="1" applyAlignment="1">
      <alignment horizontal="left" vertical="center"/>
    </xf>
    <xf numFmtId="0" fontId="9" fillId="3" borderId="4" xfId="7" applyBorder="1" applyAlignment="1">
      <alignment vertical="center" wrapText="1"/>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23" xfId="8" applyBorder="1">
      <alignment horizontal="center" vertical="center"/>
    </xf>
    <xf numFmtId="0" fontId="10" fillId="4" borderId="24" xfId="8" applyBorder="1">
      <alignment horizontal="center" vertical="center"/>
    </xf>
    <xf numFmtId="0" fontId="9" fillId="3" borderId="10" xfId="7" applyBorder="1" applyAlignment="1">
      <alignment vertical="center" wrapText="1"/>
    </xf>
    <xf numFmtId="0" fontId="10" fillId="4" borderId="18" xfId="8" applyBorder="1">
      <alignment horizontal="center"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A2" sqref="A2:D2"/>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2" t="s">
        <v>257</v>
      </c>
      <c r="B2" s="83"/>
      <c r="C2" s="83"/>
      <c r="D2" s="83"/>
    </row>
    <row r="3" spans="1:4" ht="29.25" customHeight="1">
      <c r="A3" s="10" t="s">
        <v>8</v>
      </c>
      <c r="B3" s="79" t="s">
        <v>504</v>
      </c>
      <c r="C3" s="80"/>
      <c r="D3" s="81"/>
    </row>
    <row r="4" spans="1:4" ht="18.600000000000001" customHeight="1">
      <c r="A4" s="10" t="s">
        <v>245</v>
      </c>
      <c r="B4" s="84" t="s">
        <v>505</v>
      </c>
      <c r="C4" s="85"/>
      <c r="D4" s="86"/>
    </row>
    <row r="5" spans="1:4" ht="15" customHeight="1">
      <c r="A5" s="10" t="s">
        <v>378</v>
      </c>
      <c r="B5" s="79" t="s">
        <v>467</v>
      </c>
      <c r="C5" s="80"/>
      <c r="D5" s="81"/>
    </row>
    <row r="6" spans="1:4" ht="18.600000000000001" customHeight="1">
      <c r="A6" s="10" t="s">
        <v>382</v>
      </c>
      <c r="B6" s="87">
        <v>45789</v>
      </c>
      <c r="C6" s="88"/>
      <c r="D6" s="89"/>
    </row>
    <row r="7" spans="1:4" ht="27" customHeight="1">
      <c r="A7" s="10" t="s">
        <v>246</v>
      </c>
      <c r="B7" s="79" t="s">
        <v>468</v>
      </c>
      <c r="C7" s="80"/>
      <c r="D7" s="81"/>
    </row>
    <row r="8" spans="1:4" ht="18.600000000000001" customHeight="1">
      <c r="A8" s="10" t="s">
        <v>247</v>
      </c>
      <c r="B8" s="79" t="s">
        <v>448</v>
      </c>
      <c r="C8" s="80"/>
      <c r="D8" s="81"/>
    </row>
    <row r="9" spans="1:4" ht="18.600000000000001" customHeight="1">
      <c r="A9" s="10" t="s">
        <v>248</v>
      </c>
      <c r="B9" s="80" t="s">
        <v>449</v>
      </c>
      <c r="C9" s="80"/>
      <c r="D9" s="81"/>
    </row>
    <row r="10" spans="1:4" ht="18.600000000000001" customHeight="1">
      <c r="A10" s="10" t="s">
        <v>383</v>
      </c>
      <c r="B10" s="79" t="s">
        <v>379</v>
      </c>
      <c r="C10" s="80"/>
      <c r="D10" s="81"/>
    </row>
    <row r="11" spans="1:4" ht="18.600000000000001" customHeight="1">
      <c r="A11" s="10" t="s">
        <v>249</v>
      </c>
      <c r="B11" s="79" t="s">
        <v>450</v>
      </c>
      <c r="C11" s="80"/>
      <c r="D11" s="81"/>
    </row>
    <row r="12" spans="1:4" ht="38.25" customHeight="1">
      <c r="A12" s="10" t="s">
        <v>250</v>
      </c>
      <c r="B12" s="80" t="s">
        <v>462</v>
      </c>
      <c r="C12" s="80"/>
      <c r="D12" s="81"/>
    </row>
    <row r="13" spans="1:4" ht="18.600000000000001" customHeight="1">
      <c r="A13" s="10" t="s">
        <v>251</v>
      </c>
      <c r="B13" s="79" t="s">
        <v>451</v>
      </c>
      <c r="C13" s="80"/>
      <c r="D13" s="81"/>
    </row>
    <row r="14" spans="1:4" ht="18.600000000000001" customHeight="1">
      <c r="A14" s="10" t="s">
        <v>252</v>
      </c>
      <c r="B14" s="79" t="s">
        <v>452</v>
      </c>
      <c r="C14" s="80"/>
      <c r="D14" s="81"/>
    </row>
    <row r="15" spans="1:4" ht="18.600000000000001" customHeight="1">
      <c r="A15" s="10" t="s">
        <v>253</v>
      </c>
      <c r="B15" s="79"/>
      <c r="C15" s="80"/>
      <c r="D15" s="81"/>
    </row>
    <row r="16" spans="1:4" ht="26.25" customHeight="1">
      <c r="A16" s="10" t="s">
        <v>254</v>
      </c>
      <c r="B16" s="79" t="s">
        <v>463</v>
      </c>
      <c r="C16" s="80"/>
      <c r="D16" s="81"/>
    </row>
    <row r="17" spans="1:4" ht="18.600000000000001" customHeight="1">
      <c r="A17" s="78" t="s">
        <v>2</v>
      </c>
      <c r="B17" s="78"/>
      <c r="C17" s="78"/>
      <c r="D17" s="78"/>
    </row>
    <row r="18" spans="1:4" ht="18.600000000000001" customHeight="1">
      <c r="A18" s="11" t="s">
        <v>1</v>
      </c>
      <c r="B18" s="11" t="s">
        <v>3</v>
      </c>
      <c r="C18" s="11" t="s">
        <v>4</v>
      </c>
      <c r="D18" s="11" t="s">
        <v>5</v>
      </c>
    </row>
    <row r="19" spans="1:4" ht="24.75" customHeight="1">
      <c r="A19" s="54">
        <v>44585</v>
      </c>
      <c r="B19" s="55" t="s">
        <v>453</v>
      </c>
      <c r="C19" s="56" t="s">
        <v>454</v>
      </c>
      <c r="D19" s="55" t="s">
        <v>455</v>
      </c>
    </row>
    <row r="20" spans="1:4" ht="29.25" customHeight="1">
      <c r="A20" s="54">
        <v>44685</v>
      </c>
      <c r="B20" s="55" t="s">
        <v>464</v>
      </c>
      <c r="C20" s="55" t="s">
        <v>465</v>
      </c>
      <c r="D20" s="55" t="s">
        <v>466</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68"/>
  <sheetViews>
    <sheetView tabSelected="1"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D43" sqref="D43:D68"/>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3" width="37.7109375" style="74" customWidth="1"/>
    <col min="14" max="230" width="11.42578125" style="34" customWidth="1"/>
    <col min="231" max="231" width="13.7109375" style="34" customWidth="1"/>
    <col min="232" max="232" width="15.140625" style="34" customWidth="1"/>
    <col min="233" max="233" width="11.42578125" style="34" customWidth="1"/>
    <col min="234" max="234" width="19.7109375" style="34" customWidth="1"/>
    <col min="235" max="235" width="11.42578125" style="34" customWidth="1"/>
    <col min="236" max="236" width="23" style="34" customWidth="1"/>
    <col min="237" max="16384" width="22.85546875" style="34"/>
  </cols>
  <sheetData>
    <row r="1" spans="1:13" ht="25.5" customHeight="1">
      <c r="A1" s="104" t="s">
        <v>384</v>
      </c>
      <c r="B1" s="105"/>
      <c r="C1" s="105"/>
      <c r="D1" s="105"/>
      <c r="E1" s="105"/>
      <c r="F1" s="105"/>
      <c r="G1" s="105"/>
      <c r="H1" s="105"/>
      <c r="I1" s="105"/>
      <c r="J1" s="105"/>
      <c r="K1" s="105"/>
      <c r="L1" s="105"/>
      <c r="M1" s="105"/>
    </row>
    <row r="2" spans="1:13" ht="25.5" customHeight="1">
      <c r="A2" s="113" t="s">
        <v>11</v>
      </c>
      <c r="B2" s="114"/>
      <c r="C2" s="114"/>
      <c r="D2" s="114"/>
      <c r="E2" s="114"/>
      <c r="F2" s="114"/>
      <c r="G2" s="115"/>
      <c r="H2" s="103"/>
      <c r="I2" s="103"/>
      <c r="J2" s="103"/>
      <c r="K2" s="103"/>
      <c r="L2" s="103"/>
      <c r="M2" s="103"/>
    </row>
    <row r="3" spans="1:13" ht="25.5" customHeight="1">
      <c r="A3" s="106" t="s">
        <v>211</v>
      </c>
      <c r="B3" s="107"/>
      <c r="C3" s="107"/>
      <c r="D3" s="107"/>
      <c r="E3" s="107"/>
      <c r="F3" s="107"/>
      <c r="G3" s="107"/>
      <c r="H3" s="107"/>
      <c r="I3" s="107"/>
      <c r="J3" s="107"/>
      <c r="K3" s="107"/>
      <c r="L3" s="107"/>
      <c r="M3" s="107"/>
    </row>
    <row r="4" spans="1:13" ht="25.5" customHeight="1">
      <c r="A4" s="37"/>
      <c r="B4" s="116" t="s">
        <v>213</v>
      </c>
      <c r="C4" s="116"/>
      <c r="D4" s="116"/>
      <c r="E4" s="116"/>
      <c r="F4" s="116"/>
      <c r="G4" s="116"/>
      <c r="H4" s="57" t="s">
        <v>43</v>
      </c>
      <c r="I4" s="57" t="s">
        <v>43</v>
      </c>
      <c r="J4" s="75" t="s">
        <v>39</v>
      </c>
      <c r="K4" s="75" t="s">
        <v>39</v>
      </c>
      <c r="L4" s="57" t="s">
        <v>43</v>
      </c>
      <c r="M4" s="57" t="s">
        <v>43</v>
      </c>
    </row>
    <row r="5" spans="1:13" ht="25.5" customHeight="1">
      <c r="A5" s="108" t="s">
        <v>259</v>
      </c>
      <c r="B5" s="101"/>
      <c r="C5" s="101"/>
      <c r="D5" s="101"/>
      <c r="E5" s="101"/>
      <c r="F5" s="101"/>
      <c r="G5" s="101"/>
      <c r="H5" s="101"/>
      <c r="I5" s="101"/>
      <c r="J5" s="101"/>
      <c r="K5" s="101"/>
      <c r="L5" s="101"/>
      <c r="M5" s="101"/>
    </row>
    <row r="6" spans="1:13" ht="87.75" customHeight="1" outlineLevel="1">
      <c r="A6" s="112"/>
      <c r="B6" s="111" t="s">
        <v>8</v>
      </c>
      <c r="C6" s="111"/>
      <c r="D6" s="111"/>
      <c r="E6" s="111"/>
      <c r="F6" s="111"/>
      <c r="G6" s="111"/>
      <c r="H6" s="58" t="s">
        <v>506</v>
      </c>
      <c r="I6" s="58" t="s">
        <v>507</v>
      </c>
      <c r="J6" s="58" t="s">
        <v>489</v>
      </c>
      <c r="K6" s="58" t="s">
        <v>508</v>
      </c>
      <c r="L6" s="58" t="s">
        <v>473</v>
      </c>
      <c r="M6" s="58" t="s">
        <v>502</v>
      </c>
    </row>
    <row r="7" spans="1:13" ht="25.5" customHeight="1" outlineLevel="1">
      <c r="A7" s="112"/>
      <c r="B7" s="117" t="s">
        <v>1</v>
      </c>
      <c r="C7" s="118"/>
      <c r="D7" s="118"/>
      <c r="E7" s="118"/>
      <c r="F7" s="118"/>
      <c r="G7" s="119"/>
      <c r="H7" s="59">
        <v>45789</v>
      </c>
      <c r="I7" s="59">
        <v>45789</v>
      </c>
      <c r="J7" s="59">
        <v>45789</v>
      </c>
      <c r="K7" s="59">
        <v>45789</v>
      </c>
      <c r="L7" s="59">
        <v>45789</v>
      </c>
      <c r="M7" s="59">
        <v>45789</v>
      </c>
    </row>
    <row r="8" spans="1:13" ht="25.5" customHeight="1" outlineLevel="1">
      <c r="A8" s="112"/>
      <c r="B8" s="117" t="s">
        <v>90</v>
      </c>
      <c r="C8" s="118"/>
      <c r="D8" s="118"/>
      <c r="E8" s="118"/>
      <c r="F8" s="118"/>
      <c r="G8" s="119"/>
      <c r="H8" s="60" t="s">
        <v>91</v>
      </c>
      <c r="I8" s="60" t="s">
        <v>91</v>
      </c>
      <c r="J8" s="60" t="s">
        <v>91</v>
      </c>
      <c r="K8" s="60" t="s">
        <v>91</v>
      </c>
      <c r="L8" s="60" t="s">
        <v>91</v>
      </c>
      <c r="M8" s="60" t="s">
        <v>91</v>
      </c>
    </row>
    <row r="9" spans="1:13" ht="93" customHeight="1" outlineLevel="1">
      <c r="A9" s="112"/>
      <c r="B9" s="111" t="s">
        <v>210</v>
      </c>
      <c r="C9" s="111"/>
      <c r="D9" s="111"/>
      <c r="E9" s="111"/>
      <c r="F9" s="111"/>
      <c r="G9" s="111"/>
      <c r="H9" s="61" t="s">
        <v>469</v>
      </c>
      <c r="I9" s="61" t="s">
        <v>474</v>
      </c>
      <c r="J9" s="61" t="s">
        <v>490</v>
      </c>
      <c r="K9" s="61" t="s">
        <v>475</v>
      </c>
      <c r="L9" s="61" t="s">
        <v>456</v>
      </c>
      <c r="M9" s="61" t="s">
        <v>500</v>
      </c>
    </row>
    <row r="10" spans="1:13" ht="25.5" customHeight="1">
      <c r="A10" s="109" t="s">
        <v>212</v>
      </c>
      <c r="B10" s="110"/>
      <c r="C10" s="110"/>
      <c r="D10" s="110"/>
      <c r="E10" s="110"/>
      <c r="F10" s="110"/>
      <c r="G10" s="110"/>
      <c r="H10" s="110"/>
      <c r="I10" s="110"/>
      <c r="J10" s="110"/>
      <c r="K10" s="110"/>
      <c r="L10" s="110"/>
      <c r="M10" s="110"/>
    </row>
    <row r="11" spans="1:13" ht="25.5" customHeight="1">
      <c r="A11" s="123"/>
      <c r="B11" s="120" t="s">
        <v>88</v>
      </c>
      <c r="C11" s="121"/>
      <c r="D11" s="121"/>
      <c r="E11" s="121"/>
      <c r="F11" s="121"/>
      <c r="G11" s="122"/>
      <c r="H11" s="62" t="s">
        <v>14</v>
      </c>
      <c r="I11" s="62" t="s">
        <v>14</v>
      </c>
      <c r="J11" s="62" t="s">
        <v>14</v>
      </c>
      <c r="K11" s="62" t="s">
        <v>14</v>
      </c>
      <c r="L11" s="62" t="s">
        <v>14</v>
      </c>
      <c r="M11" s="62" t="s">
        <v>21</v>
      </c>
    </row>
    <row r="12" spans="1:13" ht="25.5" customHeight="1">
      <c r="A12" s="123"/>
      <c r="B12" s="133"/>
      <c r="C12" s="124" t="s">
        <v>89</v>
      </c>
      <c r="D12" s="125"/>
      <c r="E12" s="125"/>
      <c r="F12" s="125"/>
      <c r="G12" s="126"/>
      <c r="H12" s="63" t="s">
        <v>404</v>
      </c>
      <c r="I12" s="63" t="s">
        <v>404</v>
      </c>
      <c r="J12" s="63" t="s">
        <v>401</v>
      </c>
      <c r="K12" s="63" t="s">
        <v>401</v>
      </c>
      <c r="L12" s="63" t="s">
        <v>401</v>
      </c>
      <c r="M12" s="63" t="s">
        <v>400</v>
      </c>
    </row>
    <row r="13" spans="1:13" ht="25.5" customHeight="1">
      <c r="A13" s="123"/>
      <c r="B13" s="134"/>
      <c r="C13" s="128"/>
      <c r="D13" s="98" t="s">
        <v>214</v>
      </c>
      <c r="E13" s="99"/>
      <c r="F13" s="99"/>
      <c r="G13" s="99"/>
      <c r="H13" s="99"/>
      <c r="I13" s="99"/>
      <c r="J13" s="99"/>
      <c r="K13" s="99"/>
      <c r="L13" s="99"/>
      <c r="M13" s="99"/>
    </row>
    <row r="14" spans="1:13" ht="25.5" customHeight="1">
      <c r="A14" s="123"/>
      <c r="B14" s="134"/>
      <c r="C14" s="128"/>
      <c r="D14" s="97"/>
      <c r="E14" s="127" t="s">
        <v>258</v>
      </c>
      <c r="F14" s="127"/>
      <c r="G14" s="127"/>
      <c r="H14" s="63" t="s">
        <v>270</v>
      </c>
      <c r="I14" s="63" t="s">
        <v>285</v>
      </c>
      <c r="J14" s="63" t="s">
        <v>269</v>
      </c>
      <c r="K14" s="63" t="s">
        <v>269</v>
      </c>
      <c r="L14" s="63" t="s">
        <v>268</v>
      </c>
      <c r="M14" s="63" t="s">
        <v>265</v>
      </c>
    </row>
    <row r="15" spans="1:13" ht="72.75" customHeight="1">
      <c r="A15" s="123"/>
      <c r="B15" s="134"/>
      <c r="C15" s="128"/>
      <c r="D15" s="97"/>
      <c r="E15" s="127" t="s">
        <v>215</v>
      </c>
      <c r="F15" s="127"/>
      <c r="G15" s="127"/>
      <c r="H15" s="51" t="s">
        <v>135</v>
      </c>
      <c r="I15" s="51" t="s">
        <v>151</v>
      </c>
      <c r="J15" s="64" t="s">
        <v>134</v>
      </c>
      <c r="K15" s="64" t="s">
        <v>134</v>
      </c>
      <c r="L15" s="51" t="s">
        <v>133</v>
      </c>
      <c r="M15" s="51" t="s">
        <v>130</v>
      </c>
    </row>
    <row r="16" spans="1:13" ht="25.5" customHeight="1">
      <c r="A16" s="123"/>
      <c r="B16" s="134"/>
      <c r="C16" s="128"/>
      <c r="D16" s="98" t="s">
        <v>216</v>
      </c>
      <c r="E16" s="99"/>
      <c r="F16" s="99"/>
      <c r="G16" s="99"/>
      <c r="H16" s="99"/>
      <c r="I16" s="99"/>
      <c r="J16" s="99"/>
      <c r="K16" s="99"/>
      <c r="L16" s="99"/>
      <c r="M16" s="99"/>
    </row>
    <row r="17" spans="1:13" ht="25.5" customHeight="1">
      <c r="A17" s="123"/>
      <c r="B17" s="134"/>
      <c r="C17" s="128"/>
      <c r="D17" s="97"/>
      <c r="E17" s="98" t="s">
        <v>16</v>
      </c>
      <c r="F17" s="99"/>
      <c r="G17" s="99"/>
      <c r="H17" s="99"/>
      <c r="I17" s="99"/>
      <c r="J17" s="99"/>
      <c r="K17" s="99"/>
      <c r="L17" s="99"/>
      <c r="M17" s="99"/>
    </row>
    <row r="18" spans="1:13" ht="25.5" customHeight="1" outlineLevel="1">
      <c r="A18" s="123"/>
      <c r="B18" s="134"/>
      <c r="C18" s="128"/>
      <c r="D18" s="97"/>
      <c r="E18" s="136"/>
      <c r="F18" s="102" t="s">
        <v>217</v>
      </c>
      <c r="G18" s="102"/>
      <c r="H18" s="64" t="s">
        <v>220</v>
      </c>
      <c r="I18" s="64" t="s">
        <v>220</v>
      </c>
      <c r="J18" s="64" t="s">
        <v>220</v>
      </c>
      <c r="K18" s="64" t="s">
        <v>220</v>
      </c>
      <c r="L18" s="64" t="s">
        <v>221</v>
      </c>
      <c r="M18" s="64" t="s">
        <v>220</v>
      </c>
    </row>
    <row r="19" spans="1:13" ht="106.5" customHeight="1" outlineLevel="1">
      <c r="A19" s="123"/>
      <c r="B19" s="134"/>
      <c r="C19" s="128"/>
      <c r="D19" s="97"/>
      <c r="E19" s="137"/>
      <c r="F19" s="102" t="s">
        <v>218</v>
      </c>
      <c r="G19" s="102"/>
      <c r="H19" s="64" t="s">
        <v>470</v>
      </c>
      <c r="I19" s="64" t="s">
        <v>476</v>
      </c>
      <c r="J19" s="64" t="s">
        <v>491</v>
      </c>
      <c r="K19" s="64" t="s">
        <v>494</v>
      </c>
      <c r="L19" s="64" t="s">
        <v>460</v>
      </c>
      <c r="M19" s="64" t="s">
        <v>497</v>
      </c>
    </row>
    <row r="20" spans="1:13" ht="197.25" customHeight="1" outlineLevel="1" thickBot="1">
      <c r="A20" s="123"/>
      <c r="B20" s="134"/>
      <c r="C20" s="128"/>
      <c r="D20" s="97"/>
      <c r="E20" s="137"/>
      <c r="F20" s="138" t="s">
        <v>17</v>
      </c>
      <c r="G20" s="138"/>
      <c r="H20" s="65" t="s">
        <v>471</v>
      </c>
      <c r="I20" s="65" t="s">
        <v>477</v>
      </c>
      <c r="J20" s="64" t="s">
        <v>492</v>
      </c>
      <c r="K20" s="64" t="s">
        <v>495</v>
      </c>
      <c r="L20" s="65" t="s">
        <v>478</v>
      </c>
      <c r="M20" s="65" t="s">
        <v>501</v>
      </c>
    </row>
    <row r="21" spans="1:13" ht="25.5" customHeight="1" outlineLevel="1" thickBot="1">
      <c r="A21" s="123"/>
      <c r="B21" s="134"/>
      <c r="C21" s="128"/>
      <c r="D21" s="97"/>
      <c r="E21" s="137"/>
      <c r="F21" s="92" t="s">
        <v>219</v>
      </c>
      <c r="G21" s="93"/>
      <c r="H21" s="66" t="s">
        <v>458</v>
      </c>
      <c r="I21" s="66" t="s">
        <v>458</v>
      </c>
      <c r="J21" s="66" t="s">
        <v>458</v>
      </c>
      <c r="K21" s="66" t="s">
        <v>458</v>
      </c>
      <c r="L21" s="66" t="s">
        <v>457</v>
      </c>
      <c r="M21" s="66" t="s">
        <v>458</v>
      </c>
    </row>
    <row r="22" spans="1:13" ht="25.5" customHeight="1" outlineLevel="1" thickBot="1">
      <c r="A22" s="123"/>
      <c r="B22" s="134"/>
      <c r="C22" s="128"/>
      <c r="D22" s="97"/>
      <c r="E22" s="137"/>
      <c r="F22" s="92" t="s">
        <v>1</v>
      </c>
      <c r="G22" s="93"/>
      <c r="H22" s="59">
        <v>45789</v>
      </c>
      <c r="I22" s="59">
        <v>45789</v>
      </c>
      <c r="J22" s="59">
        <v>45789</v>
      </c>
      <c r="K22" s="59">
        <v>45789</v>
      </c>
      <c r="L22" s="59">
        <v>45789</v>
      </c>
      <c r="M22" s="59">
        <v>45789</v>
      </c>
    </row>
    <row r="23" spans="1:13" ht="25.5" customHeight="1" outlineLevel="1" thickBot="1">
      <c r="A23" s="123"/>
      <c r="B23" s="134"/>
      <c r="C23" s="128"/>
      <c r="D23" s="97"/>
      <c r="E23" s="139"/>
      <c r="F23" s="92" t="s">
        <v>90</v>
      </c>
      <c r="G23" s="93"/>
      <c r="H23" s="66" t="s">
        <v>91</v>
      </c>
      <c r="I23" s="66" t="s">
        <v>91</v>
      </c>
      <c r="J23" s="66" t="s">
        <v>91</v>
      </c>
      <c r="K23" s="66" t="s">
        <v>91</v>
      </c>
      <c r="L23" s="66" t="s">
        <v>91</v>
      </c>
      <c r="M23" s="66" t="s">
        <v>91</v>
      </c>
    </row>
    <row r="24" spans="1:13" ht="25.5" customHeight="1">
      <c r="A24" s="123"/>
      <c r="B24" s="134"/>
      <c r="C24" s="128"/>
      <c r="D24" s="97"/>
      <c r="E24" s="131" t="s">
        <v>19</v>
      </c>
      <c r="F24" s="132"/>
      <c r="G24" s="132"/>
      <c r="H24" s="132"/>
      <c r="I24" s="132"/>
      <c r="J24" s="132"/>
      <c r="K24" s="132"/>
      <c r="L24" s="132"/>
      <c r="M24" s="132"/>
    </row>
    <row r="25" spans="1:13" ht="25.5" customHeight="1" outlineLevel="1">
      <c r="A25" s="123"/>
      <c r="B25" s="134"/>
      <c r="C25" s="128"/>
      <c r="D25" s="97"/>
      <c r="E25" s="97"/>
      <c r="F25" s="102" t="s">
        <v>217</v>
      </c>
      <c r="G25" s="102"/>
      <c r="H25" s="64"/>
      <c r="I25" s="64"/>
      <c r="J25" s="64"/>
      <c r="K25" s="64"/>
      <c r="L25" s="64"/>
      <c r="M25" s="64"/>
    </row>
    <row r="26" spans="1:13" ht="25.5" customHeight="1" outlineLevel="1">
      <c r="A26" s="123"/>
      <c r="B26" s="134"/>
      <c r="C26" s="128"/>
      <c r="D26" s="97"/>
      <c r="E26" s="97"/>
      <c r="F26" s="102" t="s">
        <v>218</v>
      </c>
      <c r="G26" s="102"/>
      <c r="H26" s="64"/>
      <c r="I26" s="64"/>
      <c r="J26" s="64"/>
      <c r="K26" s="64"/>
      <c r="L26" s="64"/>
      <c r="M26" s="64"/>
    </row>
    <row r="27" spans="1:13" ht="25.5" customHeight="1" outlineLevel="1" thickBot="1">
      <c r="A27" s="123"/>
      <c r="B27" s="134"/>
      <c r="C27" s="128"/>
      <c r="D27" s="97"/>
      <c r="E27" s="97"/>
      <c r="F27" s="138" t="s">
        <v>17</v>
      </c>
      <c r="G27" s="138"/>
      <c r="H27" s="64"/>
      <c r="I27" s="64"/>
      <c r="J27" s="64"/>
      <c r="K27" s="64"/>
      <c r="L27" s="64"/>
      <c r="M27" s="64"/>
    </row>
    <row r="28" spans="1:13" ht="25.5" customHeight="1" outlineLevel="1" thickBot="1">
      <c r="A28" s="123"/>
      <c r="B28" s="134"/>
      <c r="C28" s="128"/>
      <c r="D28" s="97"/>
      <c r="E28" s="97"/>
      <c r="F28" s="92" t="s">
        <v>219</v>
      </c>
      <c r="G28" s="93"/>
      <c r="H28" s="64"/>
      <c r="I28" s="64"/>
      <c r="J28" s="64"/>
      <c r="K28" s="64"/>
      <c r="L28" s="64"/>
      <c r="M28" s="64"/>
    </row>
    <row r="29" spans="1:13" ht="25.5" customHeight="1" outlineLevel="1" thickBot="1">
      <c r="A29" s="123"/>
      <c r="B29" s="134"/>
      <c r="C29" s="128"/>
      <c r="D29" s="97"/>
      <c r="E29" s="97"/>
      <c r="F29" s="92" t="s">
        <v>1</v>
      </c>
      <c r="G29" s="93"/>
      <c r="H29" s="67"/>
      <c r="I29" s="67"/>
      <c r="J29" s="67"/>
      <c r="K29" s="67"/>
      <c r="L29" s="67"/>
      <c r="M29" s="67"/>
    </row>
    <row r="30" spans="1:13" ht="25.5" customHeight="1" outlineLevel="1" thickBot="1">
      <c r="A30" s="123"/>
      <c r="B30" s="134"/>
      <c r="C30" s="128"/>
      <c r="D30" s="97"/>
      <c r="E30" s="97"/>
      <c r="F30" s="92" t="s">
        <v>90</v>
      </c>
      <c r="G30" s="93"/>
      <c r="H30" s="66"/>
      <c r="I30" s="66"/>
      <c r="J30" s="66"/>
      <c r="K30" s="66"/>
      <c r="L30" s="66"/>
      <c r="M30" s="66"/>
    </row>
    <row r="31" spans="1:13" ht="25.5" customHeight="1" outlineLevel="1" thickBot="1">
      <c r="A31" s="123"/>
      <c r="B31" s="134"/>
      <c r="C31" s="128"/>
      <c r="D31" s="97"/>
      <c r="E31" s="97"/>
      <c r="F31" s="92" t="s">
        <v>226</v>
      </c>
      <c r="G31" s="93"/>
      <c r="H31" s="64"/>
      <c r="I31" s="64"/>
      <c r="J31" s="64"/>
      <c r="K31" s="64"/>
      <c r="L31" s="64"/>
      <c r="M31" s="64"/>
    </row>
    <row r="32" spans="1:13" ht="20.25" customHeight="1">
      <c r="A32" s="123"/>
      <c r="B32" s="134"/>
      <c r="C32" s="128"/>
      <c r="D32" s="97"/>
      <c r="E32" s="131" t="s">
        <v>18</v>
      </c>
      <c r="F32" s="132"/>
      <c r="G32" s="132"/>
      <c r="H32" s="132"/>
      <c r="I32" s="132"/>
      <c r="J32" s="132"/>
      <c r="K32" s="132"/>
      <c r="L32" s="132"/>
      <c r="M32" s="132"/>
    </row>
    <row r="33" spans="1:13" ht="25.5" customHeight="1" outlineLevel="1">
      <c r="A33" s="123"/>
      <c r="B33" s="134"/>
      <c r="C33" s="128"/>
      <c r="D33" s="97"/>
      <c r="E33" s="97"/>
      <c r="F33" s="102" t="s">
        <v>217</v>
      </c>
      <c r="G33" s="102"/>
      <c r="H33" s="64"/>
      <c r="I33" s="64"/>
      <c r="J33" s="64"/>
      <c r="K33" s="64"/>
      <c r="L33" s="64"/>
      <c r="M33" s="64"/>
    </row>
    <row r="34" spans="1:13" ht="25.5" customHeight="1" outlineLevel="1">
      <c r="A34" s="123"/>
      <c r="B34" s="134"/>
      <c r="C34" s="128"/>
      <c r="D34" s="97"/>
      <c r="E34" s="97"/>
      <c r="F34" s="102" t="s">
        <v>218</v>
      </c>
      <c r="G34" s="102"/>
      <c r="H34" s="64"/>
      <c r="I34" s="64"/>
      <c r="J34" s="64"/>
      <c r="K34" s="64"/>
      <c r="L34" s="64"/>
      <c r="M34" s="64"/>
    </row>
    <row r="35" spans="1:13" ht="25.5" customHeight="1" outlineLevel="1" thickBot="1">
      <c r="A35" s="123"/>
      <c r="B35" s="134"/>
      <c r="C35" s="128"/>
      <c r="D35" s="97"/>
      <c r="E35" s="97"/>
      <c r="F35" s="138" t="s">
        <v>17</v>
      </c>
      <c r="G35" s="138"/>
      <c r="H35" s="64"/>
      <c r="I35" s="64"/>
      <c r="J35" s="64"/>
      <c r="K35" s="64"/>
      <c r="L35" s="64"/>
      <c r="M35" s="64"/>
    </row>
    <row r="36" spans="1:13" ht="25.5" customHeight="1" outlineLevel="1" thickBot="1">
      <c r="A36" s="123"/>
      <c r="B36" s="134"/>
      <c r="C36" s="128"/>
      <c r="D36" s="97"/>
      <c r="E36" s="97"/>
      <c r="F36" s="92" t="s">
        <v>219</v>
      </c>
      <c r="G36" s="93"/>
      <c r="H36" s="64"/>
      <c r="I36" s="64"/>
      <c r="J36" s="64"/>
      <c r="K36" s="64"/>
      <c r="L36" s="64"/>
      <c r="M36" s="64"/>
    </row>
    <row r="37" spans="1:13" ht="25.5" customHeight="1" outlineLevel="1" thickBot="1">
      <c r="A37" s="123"/>
      <c r="B37" s="134"/>
      <c r="C37" s="128"/>
      <c r="D37" s="97"/>
      <c r="E37" s="97"/>
      <c r="F37" s="92" t="s">
        <v>1</v>
      </c>
      <c r="G37" s="93"/>
      <c r="H37" s="67"/>
      <c r="I37" s="67"/>
      <c r="J37" s="67"/>
      <c r="K37" s="67"/>
      <c r="L37" s="67"/>
      <c r="M37" s="67"/>
    </row>
    <row r="38" spans="1:13" ht="25.5" customHeight="1" outlineLevel="1" thickBot="1">
      <c r="A38" s="123"/>
      <c r="B38" s="134"/>
      <c r="C38" s="128"/>
      <c r="D38" s="97"/>
      <c r="E38" s="97"/>
      <c r="F38" s="92" t="s">
        <v>90</v>
      </c>
      <c r="G38" s="93"/>
      <c r="H38" s="66"/>
      <c r="I38" s="66"/>
      <c r="J38" s="66"/>
      <c r="K38" s="66"/>
      <c r="L38" s="66"/>
      <c r="M38" s="66"/>
    </row>
    <row r="39" spans="1:13" ht="25.5" customHeight="1" outlineLevel="1">
      <c r="A39" s="123"/>
      <c r="B39" s="134"/>
      <c r="C39" s="128"/>
      <c r="D39" s="97"/>
      <c r="E39" s="97"/>
      <c r="F39" s="102" t="s">
        <v>227</v>
      </c>
      <c r="G39" s="102"/>
      <c r="H39" s="64"/>
      <c r="I39" s="64"/>
      <c r="J39" s="64"/>
      <c r="K39" s="64"/>
      <c r="L39" s="64"/>
      <c r="M39" s="64"/>
    </row>
    <row r="40" spans="1:13" ht="25.5" customHeight="1" outlineLevel="1">
      <c r="A40" s="123"/>
      <c r="B40" s="134"/>
      <c r="C40" s="128"/>
      <c r="D40" s="97"/>
      <c r="E40" s="97"/>
      <c r="F40" s="102" t="s">
        <v>228</v>
      </c>
      <c r="G40" s="102"/>
      <c r="H40" s="64"/>
      <c r="I40" s="64"/>
      <c r="J40" s="64"/>
      <c r="K40" s="64"/>
      <c r="L40" s="64"/>
      <c r="M40" s="64"/>
    </row>
    <row r="41" spans="1:13" ht="25.5" customHeight="1" outlineLevel="1">
      <c r="A41" s="123"/>
      <c r="B41" s="134"/>
      <c r="C41" s="128"/>
      <c r="D41" s="97"/>
      <c r="E41" s="97"/>
      <c r="F41" s="102" t="s">
        <v>229</v>
      </c>
      <c r="G41" s="102"/>
      <c r="H41" s="64"/>
      <c r="I41" s="64"/>
      <c r="J41" s="64"/>
      <c r="K41" s="64"/>
      <c r="L41" s="64"/>
      <c r="M41" s="64"/>
    </row>
    <row r="42" spans="1:13" ht="25.5" customHeight="1">
      <c r="A42" s="123"/>
      <c r="B42" s="134"/>
      <c r="C42" s="128"/>
      <c r="D42" s="98" t="s">
        <v>230</v>
      </c>
      <c r="E42" s="99"/>
      <c r="F42" s="99"/>
      <c r="G42" s="99"/>
      <c r="H42" s="99"/>
      <c r="I42" s="99"/>
      <c r="J42" s="99"/>
      <c r="K42" s="99"/>
      <c r="L42" s="99"/>
      <c r="M42" s="99"/>
    </row>
    <row r="43" spans="1:13" ht="25.5" customHeight="1">
      <c r="A43" s="123"/>
      <c r="B43" s="134"/>
      <c r="C43" s="128"/>
      <c r="D43" s="136"/>
      <c r="E43" s="98" t="s">
        <v>241</v>
      </c>
      <c r="F43" s="99"/>
      <c r="G43" s="99"/>
      <c r="H43" s="99"/>
      <c r="I43" s="99"/>
      <c r="J43" s="99"/>
      <c r="K43" s="99"/>
      <c r="L43" s="99"/>
      <c r="M43" s="99"/>
    </row>
    <row r="44" spans="1:13" ht="25.5" customHeight="1" outlineLevel="1">
      <c r="A44" s="123"/>
      <c r="B44" s="134"/>
      <c r="C44" s="128"/>
      <c r="D44" s="137"/>
      <c r="E44" s="94"/>
      <c r="F44" s="98" t="s">
        <v>231</v>
      </c>
      <c r="G44" s="99"/>
      <c r="H44" s="99"/>
      <c r="I44" s="99"/>
      <c r="J44" s="99"/>
      <c r="K44" s="99"/>
      <c r="L44" s="99"/>
      <c r="M44" s="99"/>
    </row>
    <row r="45" spans="1:13" ht="25.5" customHeight="1" outlineLevel="1">
      <c r="A45" s="123"/>
      <c r="B45" s="134"/>
      <c r="C45" s="128"/>
      <c r="D45" s="137"/>
      <c r="E45" s="95"/>
      <c r="F45" s="90"/>
      <c r="G45" s="35" t="s">
        <v>232</v>
      </c>
      <c r="H45" s="65" t="s">
        <v>43</v>
      </c>
      <c r="I45" s="65" t="s">
        <v>43</v>
      </c>
      <c r="J45" s="65" t="s">
        <v>39</v>
      </c>
      <c r="K45" s="65" t="s">
        <v>39</v>
      </c>
      <c r="L45" s="65" t="s">
        <v>43</v>
      </c>
      <c r="M45" s="65" t="s">
        <v>43</v>
      </c>
    </row>
    <row r="46" spans="1:13" ht="25.5" customHeight="1" outlineLevel="1">
      <c r="A46" s="123"/>
      <c r="B46" s="134"/>
      <c r="C46" s="128"/>
      <c r="D46" s="137"/>
      <c r="E46" s="95"/>
      <c r="F46" s="91"/>
      <c r="G46" s="35" t="s">
        <v>393</v>
      </c>
      <c r="H46" s="64" t="s">
        <v>479</v>
      </c>
      <c r="I46" s="64" t="s">
        <v>479</v>
      </c>
      <c r="J46" s="64" t="s">
        <v>493</v>
      </c>
      <c r="K46" s="64" t="s">
        <v>480</v>
      </c>
      <c r="L46" s="64" t="s">
        <v>479</v>
      </c>
      <c r="M46" s="64" t="s">
        <v>479</v>
      </c>
    </row>
    <row r="47" spans="1:13" ht="25.5" customHeight="1" outlineLevel="1">
      <c r="A47" s="123"/>
      <c r="B47" s="134"/>
      <c r="C47" s="128"/>
      <c r="D47" s="137"/>
      <c r="E47" s="95"/>
      <c r="F47" s="102" t="s">
        <v>1</v>
      </c>
      <c r="G47" s="102"/>
      <c r="H47" s="68">
        <v>45789</v>
      </c>
      <c r="I47" s="68">
        <v>45789</v>
      </c>
      <c r="J47" s="68">
        <v>45789</v>
      </c>
      <c r="K47" s="68">
        <v>45789</v>
      </c>
      <c r="L47" s="68">
        <v>45789</v>
      </c>
      <c r="M47" s="68">
        <v>45789</v>
      </c>
    </row>
    <row r="48" spans="1:13" ht="25.5" customHeight="1" outlineLevel="1">
      <c r="A48" s="123"/>
      <c r="B48" s="134"/>
      <c r="C48" s="128"/>
      <c r="D48" s="137"/>
      <c r="E48" s="95"/>
      <c r="F48" s="102" t="s">
        <v>90</v>
      </c>
      <c r="G48" s="102"/>
      <c r="H48" s="66" t="s">
        <v>91</v>
      </c>
      <c r="I48" s="66" t="s">
        <v>91</v>
      </c>
      <c r="J48" s="66" t="s">
        <v>91</v>
      </c>
      <c r="K48" s="66" t="s">
        <v>91</v>
      </c>
      <c r="L48" s="66" t="s">
        <v>91</v>
      </c>
      <c r="M48" s="66" t="s">
        <v>91</v>
      </c>
    </row>
    <row r="49" spans="1:13" ht="25.5" customHeight="1" outlineLevel="1">
      <c r="A49" s="123"/>
      <c r="B49" s="134"/>
      <c r="C49" s="128"/>
      <c r="D49" s="137"/>
      <c r="E49" s="95"/>
      <c r="F49" s="100" t="s">
        <v>233</v>
      </c>
      <c r="G49" s="101"/>
      <c r="H49" s="101"/>
      <c r="I49" s="101"/>
      <c r="J49" s="101"/>
      <c r="K49" s="101"/>
      <c r="L49" s="101"/>
      <c r="M49" s="101"/>
    </row>
    <row r="50" spans="1:13" ht="25.5" customHeight="1" outlineLevel="1">
      <c r="A50" s="123"/>
      <c r="B50" s="134"/>
      <c r="C50" s="128"/>
      <c r="D50" s="137"/>
      <c r="E50" s="95"/>
      <c r="F50" s="90"/>
      <c r="G50" s="35" t="s">
        <v>8</v>
      </c>
      <c r="H50" s="66" t="s">
        <v>458</v>
      </c>
      <c r="I50" s="66" t="s">
        <v>458</v>
      </c>
      <c r="J50" s="66" t="s">
        <v>458</v>
      </c>
      <c r="K50" s="66" t="s">
        <v>458</v>
      </c>
      <c r="L50" s="66" t="s">
        <v>457</v>
      </c>
      <c r="M50" s="66" t="s">
        <v>458</v>
      </c>
    </row>
    <row r="51" spans="1:13" ht="72.75" customHeight="1" outlineLevel="1">
      <c r="A51" s="123"/>
      <c r="B51" s="134"/>
      <c r="C51" s="128"/>
      <c r="D51" s="137"/>
      <c r="E51" s="95"/>
      <c r="F51" s="91"/>
      <c r="G51" s="35" t="s">
        <v>443</v>
      </c>
      <c r="H51" s="77" t="s">
        <v>472</v>
      </c>
      <c r="I51" s="77" t="s">
        <v>481</v>
      </c>
      <c r="J51" s="69" t="s">
        <v>487</v>
      </c>
      <c r="K51" s="69" t="s">
        <v>488</v>
      </c>
      <c r="L51" s="69" t="s">
        <v>459</v>
      </c>
      <c r="M51" s="69" t="s">
        <v>498</v>
      </c>
    </row>
    <row r="52" spans="1:13" ht="266.25" customHeight="1" outlineLevel="1">
      <c r="A52" s="123"/>
      <c r="B52" s="134"/>
      <c r="C52" s="128"/>
      <c r="D52" s="137"/>
      <c r="E52" s="95"/>
      <c r="F52" s="102" t="s">
        <v>234</v>
      </c>
      <c r="G52" s="102"/>
      <c r="H52" s="70" t="s">
        <v>503</v>
      </c>
      <c r="I52" s="70" t="s">
        <v>482</v>
      </c>
      <c r="J52" s="70" t="s">
        <v>485</v>
      </c>
      <c r="K52" s="70" t="s">
        <v>486</v>
      </c>
      <c r="L52" s="70" t="s">
        <v>483</v>
      </c>
      <c r="M52" s="70" t="s">
        <v>499</v>
      </c>
    </row>
    <row r="53" spans="1:13" ht="25.5" customHeight="1" outlineLevel="1">
      <c r="A53" s="123"/>
      <c r="B53" s="134"/>
      <c r="C53" s="128"/>
      <c r="D53" s="137"/>
      <c r="E53" s="96"/>
      <c r="F53" s="102" t="s">
        <v>235</v>
      </c>
      <c r="G53" s="102"/>
      <c r="H53" s="70" t="s">
        <v>238</v>
      </c>
      <c r="I53" s="70" t="s">
        <v>238</v>
      </c>
      <c r="J53" s="70" t="s">
        <v>238</v>
      </c>
      <c r="K53" s="70" t="s">
        <v>238</v>
      </c>
      <c r="L53" s="70" t="s">
        <v>238</v>
      </c>
      <c r="M53" s="70" t="s">
        <v>238</v>
      </c>
    </row>
    <row r="54" spans="1:13" ht="25.5" customHeight="1">
      <c r="A54" s="123"/>
      <c r="B54" s="134"/>
      <c r="C54" s="128"/>
      <c r="D54" s="137"/>
      <c r="E54" s="98" t="s">
        <v>240</v>
      </c>
      <c r="F54" s="99"/>
      <c r="G54" s="99"/>
      <c r="H54" s="99"/>
      <c r="I54" s="99"/>
      <c r="J54" s="99"/>
      <c r="K54" s="99"/>
      <c r="L54" s="99"/>
      <c r="M54" s="99"/>
    </row>
    <row r="55" spans="1:13" ht="25.5" customHeight="1" outlineLevel="1">
      <c r="A55" s="123"/>
      <c r="B55" s="134"/>
      <c r="C55" s="128"/>
      <c r="D55" s="137"/>
      <c r="E55" s="97"/>
      <c r="F55" s="98" t="s">
        <v>231</v>
      </c>
      <c r="G55" s="99"/>
      <c r="H55" s="99"/>
      <c r="I55" s="99"/>
      <c r="J55" s="99"/>
      <c r="K55" s="99"/>
      <c r="L55" s="99"/>
      <c r="M55" s="99"/>
    </row>
    <row r="56" spans="1:13" ht="25.5" customHeight="1" outlineLevel="1">
      <c r="A56" s="123"/>
      <c r="B56" s="134"/>
      <c r="C56" s="128"/>
      <c r="D56" s="137"/>
      <c r="E56" s="97"/>
      <c r="F56" s="90"/>
      <c r="G56" s="35" t="s">
        <v>232</v>
      </c>
      <c r="H56" s="65" t="s">
        <v>43</v>
      </c>
      <c r="I56" s="65" t="s">
        <v>43</v>
      </c>
      <c r="J56" s="65" t="s">
        <v>39</v>
      </c>
      <c r="K56" s="65" t="s">
        <v>39</v>
      </c>
      <c r="L56" s="65"/>
      <c r="M56" s="65" t="s">
        <v>43</v>
      </c>
    </row>
    <row r="57" spans="1:13" ht="25.5" customHeight="1" outlineLevel="1">
      <c r="A57" s="123"/>
      <c r="B57" s="134"/>
      <c r="C57" s="128"/>
      <c r="D57" s="137"/>
      <c r="E57" s="97"/>
      <c r="F57" s="91"/>
      <c r="G57" s="35" t="s">
        <v>393</v>
      </c>
      <c r="H57" s="64" t="s">
        <v>479</v>
      </c>
      <c r="I57" s="64" t="s">
        <v>479</v>
      </c>
      <c r="J57" s="64" t="s">
        <v>480</v>
      </c>
      <c r="K57" s="64" t="s">
        <v>480</v>
      </c>
      <c r="L57" s="64"/>
      <c r="M57" s="64" t="s">
        <v>479</v>
      </c>
    </row>
    <row r="58" spans="1:13" ht="25.5" customHeight="1" outlineLevel="1">
      <c r="A58" s="123"/>
      <c r="B58" s="134"/>
      <c r="C58" s="128"/>
      <c r="D58" s="137"/>
      <c r="E58" s="97"/>
      <c r="F58" s="102" t="s">
        <v>1</v>
      </c>
      <c r="G58" s="102"/>
      <c r="H58" s="68">
        <v>45789</v>
      </c>
      <c r="I58" s="68">
        <v>45789</v>
      </c>
      <c r="J58" s="68">
        <v>45789</v>
      </c>
      <c r="K58" s="68">
        <v>45789</v>
      </c>
      <c r="L58" s="68"/>
      <c r="M58" s="68">
        <v>45789</v>
      </c>
    </row>
    <row r="59" spans="1:13" ht="25.5" customHeight="1" outlineLevel="1">
      <c r="A59" s="123"/>
      <c r="B59" s="134"/>
      <c r="C59" s="128"/>
      <c r="D59" s="137"/>
      <c r="E59" s="97"/>
      <c r="F59" s="102" t="s">
        <v>90</v>
      </c>
      <c r="G59" s="102"/>
      <c r="H59" s="66" t="s">
        <v>91</v>
      </c>
      <c r="I59" s="66" t="s">
        <v>91</v>
      </c>
      <c r="J59" s="66" t="s">
        <v>91</v>
      </c>
      <c r="K59" s="66" t="s">
        <v>91</v>
      </c>
      <c r="L59" s="66"/>
      <c r="M59" s="66" t="s">
        <v>91</v>
      </c>
    </row>
    <row r="60" spans="1:13" ht="25.5" customHeight="1" outlineLevel="1">
      <c r="A60" s="123"/>
      <c r="B60" s="134"/>
      <c r="C60" s="128"/>
      <c r="D60" s="137"/>
      <c r="E60" s="97"/>
      <c r="F60" s="102" t="s">
        <v>243</v>
      </c>
      <c r="G60" s="102"/>
      <c r="H60" s="71">
        <v>0</v>
      </c>
      <c r="I60" s="71">
        <v>0</v>
      </c>
      <c r="J60" s="71">
        <v>0</v>
      </c>
      <c r="K60" s="71">
        <v>0</v>
      </c>
      <c r="L60" s="71"/>
      <c r="M60" s="71">
        <v>0</v>
      </c>
    </row>
    <row r="61" spans="1:13" ht="25.5" customHeight="1" outlineLevel="1">
      <c r="A61" s="123"/>
      <c r="B61" s="134"/>
      <c r="C61" s="128"/>
      <c r="D61" s="137"/>
      <c r="E61" s="97"/>
      <c r="F61" s="102" t="s">
        <v>242</v>
      </c>
      <c r="G61" s="102"/>
      <c r="H61" s="72" t="s">
        <v>124</v>
      </c>
      <c r="I61" s="72" t="s">
        <v>124</v>
      </c>
      <c r="J61" s="72" t="s">
        <v>124</v>
      </c>
      <c r="K61" s="72" t="s">
        <v>124</v>
      </c>
      <c r="L61" s="72"/>
      <c r="M61" s="72" t="s">
        <v>124</v>
      </c>
    </row>
    <row r="62" spans="1:13" ht="25.5" customHeight="1">
      <c r="A62" s="123"/>
      <c r="B62" s="134"/>
      <c r="C62" s="128"/>
      <c r="D62" s="137"/>
      <c r="E62" s="98" t="s">
        <v>20</v>
      </c>
      <c r="F62" s="99"/>
      <c r="G62" s="99"/>
      <c r="H62" s="99"/>
      <c r="I62" s="99"/>
      <c r="J62" s="99"/>
      <c r="K62" s="99"/>
      <c r="L62" s="99"/>
      <c r="M62" s="99"/>
    </row>
    <row r="63" spans="1:13" ht="25.5" customHeight="1" outlineLevel="1">
      <c r="A63" s="123"/>
      <c r="B63" s="134"/>
      <c r="C63" s="128"/>
      <c r="D63" s="137"/>
      <c r="E63" s="97"/>
      <c r="F63" s="98" t="s">
        <v>231</v>
      </c>
      <c r="G63" s="99"/>
      <c r="H63" s="99"/>
      <c r="I63" s="99"/>
      <c r="J63" s="99"/>
      <c r="K63" s="99"/>
      <c r="L63" s="99"/>
      <c r="M63" s="99"/>
    </row>
    <row r="64" spans="1:13" ht="25.5" customHeight="1" outlineLevel="1">
      <c r="A64" s="123"/>
      <c r="B64" s="134"/>
      <c r="C64" s="128"/>
      <c r="D64" s="137"/>
      <c r="E64" s="97"/>
      <c r="F64" s="90"/>
      <c r="G64" s="35" t="s">
        <v>232</v>
      </c>
      <c r="H64" s="65"/>
      <c r="I64" s="65"/>
      <c r="J64" s="65"/>
      <c r="K64" s="65"/>
      <c r="L64" s="65" t="s">
        <v>43</v>
      </c>
      <c r="M64" s="65"/>
    </row>
    <row r="65" spans="1:13" ht="25.5" customHeight="1" outlineLevel="1">
      <c r="A65" s="123"/>
      <c r="B65" s="134"/>
      <c r="C65" s="128"/>
      <c r="D65" s="137"/>
      <c r="E65" s="97"/>
      <c r="F65" s="91"/>
      <c r="G65" s="35" t="s">
        <v>393</v>
      </c>
      <c r="H65" s="51"/>
      <c r="I65" s="51"/>
      <c r="J65" s="51"/>
      <c r="K65" s="51"/>
      <c r="L65" s="64" t="s">
        <v>479</v>
      </c>
      <c r="M65" s="64"/>
    </row>
    <row r="66" spans="1:13" ht="25.5" customHeight="1" outlineLevel="1">
      <c r="A66" s="123"/>
      <c r="B66" s="134"/>
      <c r="C66" s="128"/>
      <c r="D66" s="137"/>
      <c r="E66" s="97"/>
      <c r="F66" s="102" t="s">
        <v>1</v>
      </c>
      <c r="G66" s="102"/>
      <c r="H66" s="67"/>
      <c r="I66" s="67"/>
      <c r="J66" s="67"/>
      <c r="K66" s="67"/>
      <c r="L66" s="68">
        <v>45789</v>
      </c>
      <c r="M66" s="68"/>
    </row>
    <row r="67" spans="1:13" ht="25.5" customHeight="1" outlineLevel="1">
      <c r="A67" s="123"/>
      <c r="B67" s="134"/>
      <c r="C67" s="128"/>
      <c r="D67" s="137"/>
      <c r="E67" s="129"/>
      <c r="F67" s="102" t="s">
        <v>90</v>
      </c>
      <c r="G67" s="102"/>
      <c r="H67" s="66"/>
      <c r="I67" s="66"/>
      <c r="J67" s="66"/>
      <c r="K67" s="66"/>
      <c r="L67" s="66" t="s">
        <v>91</v>
      </c>
      <c r="M67" s="66"/>
    </row>
    <row r="68" spans="1:13" ht="89.25" customHeight="1" outlineLevel="1" thickBot="1">
      <c r="A68" s="123"/>
      <c r="B68" s="134"/>
      <c r="C68" s="128"/>
      <c r="D68" s="137"/>
      <c r="E68" s="130"/>
      <c r="F68" s="135" t="s">
        <v>244</v>
      </c>
      <c r="G68" s="135"/>
      <c r="H68" s="73"/>
      <c r="I68" s="73"/>
      <c r="J68" s="73"/>
      <c r="K68" s="73"/>
      <c r="L68" s="76" t="s">
        <v>484</v>
      </c>
      <c r="M68" s="76"/>
    </row>
  </sheetData>
  <mergeCells count="78">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M32"/>
    <mergeCell ref="B12:B68"/>
    <mergeCell ref="F36:G36"/>
    <mergeCell ref="F67:G67"/>
    <mergeCell ref="F68:G68"/>
    <mergeCell ref="D42:M42"/>
    <mergeCell ref="E43:M43"/>
    <mergeCell ref="D43:D68"/>
    <mergeCell ref="E25:E31"/>
    <mergeCell ref="F25:G25"/>
    <mergeCell ref="F26:G26"/>
    <mergeCell ref="F27:G27"/>
    <mergeCell ref="F28:G28"/>
    <mergeCell ref="F41:G41"/>
    <mergeCell ref="F47:G47"/>
    <mergeCell ref="E17:M17"/>
    <mergeCell ref="E18:E23"/>
    <mergeCell ref="C12:G12"/>
    <mergeCell ref="E14:G14"/>
    <mergeCell ref="E15:G15"/>
    <mergeCell ref="C13:C68"/>
    <mergeCell ref="E55:E61"/>
    <mergeCell ref="F56:F57"/>
    <mergeCell ref="D13:M13"/>
    <mergeCell ref="D16:M16"/>
    <mergeCell ref="E63:E68"/>
    <mergeCell ref="F64:F65"/>
    <mergeCell ref="F66:G66"/>
    <mergeCell ref="E24:M24"/>
    <mergeCell ref="D17:D41"/>
    <mergeCell ref="F22:G22"/>
    <mergeCell ref="F30:G30"/>
    <mergeCell ref="F53:G53"/>
    <mergeCell ref="F18:G18"/>
    <mergeCell ref="D14:D15"/>
    <mergeCell ref="H2:M2"/>
    <mergeCell ref="A1:M1"/>
    <mergeCell ref="A3:M3"/>
    <mergeCell ref="A5:M5"/>
    <mergeCell ref="A10:M10"/>
    <mergeCell ref="B9:G9"/>
    <mergeCell ref="A6:A9"/>
    <mergeCell ref="A2:G2"/>
    <mergeCell ref="B4:G4"/>
    <mergeCell ref="B6:G6"/>
    <mergeCell ref="B7:G7"/>
    <mergeCell ref="B8:G8"/>
    <mergeCell ref="B11:G11"/>
    <mergeCell ref="A11:A68"/>
    <mergeCell ref="F50:F51"/>
    <mergeCell ref="F38:G38"/>
    <mergeCell ref="E44:E53"/>
    <mergeCell ref="E33:E41"/>
    <mergeCell ref="F63:M63"/>
    <mergeCell ref="F44:M44"/>
    <mergeCell ref="F49:M49"/>
    <mergeCell ref="E54:M54"/>
    <mergeCell ref="F55:M55"/>
    <mergeCell ref="E62:M62"/>
    <mergeCell ref="F59:G59"/>
    <mergeCell ref="F61:G61"/>
    <mergeCell ref="F60:G60"/>
    <mergeCell ref="F58:G58"/>
    <mergeCell ref="F52:G5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X65528:IC65528 J65528:L65528">
      <formula1>1</formula1>
      <formula2>500</formula2>
    </dataValidation>
    <dataValidation allowBlank="1" showInputMessage="1" showErrorMessage="1" promptTitle="Grupos" prompt="Información de los grupos que componen el tema_x000a__x000a_EJEMPLO:_x000a__x000a_Área Catastral" sqref="HX65529:IC65529 J65529:L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B65527:IC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X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allowBlank="1" showInputMessage="1" showErrorMessage="1" prompt="Diligenciar el alcance del reporte de calidad es obligatorio._x000a__x000a_El alcance especifica el nivel al que se le realiza la evaluación de la calidad." sqref="A3 H3:M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M10"/>
    <dataValidation allowBlank="1" showInputMessage="1" showErrorMessage="1" prompt="Diligenciar el reporte independiente de calidad es opcional. Debe diligenciarse si referencia un reporte externo o independiente de calidad." sqref="A5 H5:M5"/>
    <dataValidation allowBlank="1" showInputMessage="1" showErrorMessage="1" prompt="Diligenciar la medida de calidad es opcional._x000a__x000a_Sirve como referencia de la medida usada en la evaluación de calidad." sqref="D13 H13:M13"/>
    <dataValidation allowBlank="1" showInputMessage="1" showErrorMessage="1" prompt="Diligenciar el método de evaluación es opcional._x000a__x000a_Aquí se describe el método de evaluación y el procedimiento aplicado." sqref="D16 H16:M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M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M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M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M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M54"/>
    <dataValidation allowBlank="1" showInputMessage="1" showErrorMessage="1" prompt="Diligencie el resultado descriptivo si no es posible producir un resultado cuantitativo o para proporcionar una breve descripcion del resultado obtenido." sqref="E62 H62:M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M42"/>
    <dataValidation allowBlank="1" showInputMessage="1" showErrorMessage="1" prompt="Diligenciar el alcance del resultado es opcional._x000a__x000a_El alcance especifica el nivel al que se le realizó la evaluación de la calidad." sqref="F55 F44 F63 H44:M44 H55:M55 H63:M63"/>
    <dataValidation allowBlank="1" showInputMessage="1" showErrorMessage="1" prompt="Breve descripción de la medida de calidad de datos utilizada en el proceso de evaluación." sqref="J15:K15"/>
    <dataValidation type="list" allowBlank="1" showInputMessage="1" showErrorMessage="1" sqref="H12:M12">
      <formula1>Subelemento</formula1>
    </dataValidation>
    <dataValidation type="list" allowBlank="1" showInputMessage="1" showErrorMessage="1" sqref="H14:M14">
      <formula1>Nombremedida</formula1>
    </dataValidation>
    <dataValidation type="list" allowBlank="1" showInputMessage="1" showErrorMessage="1" sqref="H4:M5 H45:M45 H64:M64 H56:M56">
      <formula1>NivelAlcance</formula1>
    </dataValidation>
    <dataValidation type="list" allowBlank="1" showInputMessage="1" showErrorMessage="1" sqref="H11:M11">
      <formula1>Elemento</formula1>
    </dataValidation>
    <dataValidation type="list" allowBlank="1" showInputMessage="1" showErrorMessage="1" sqref="H33:M33 H18:M18">
      <formula1>Metodoevaluacion</formula1>
    </dataValidation>
    <dataValidation type="list" allowBlank="1" showInputMessage="1" showErrorMessage="1" sqref="H8:M8 H48:M48 H23:M23 H30:M30 H38:M38 H67:M67 H59:M59">
      <formula1>Tipofecha</formula1>
    </dataValidation>
    <dataValidation type="list" allowBlank="1" showInputMessage="1" showErrorMessage="1" sqref="H25:M25">
      <formula1>Metodoevaluacion1</formula1>
    </dataValidation>
    <dataValidation type="list" allowBlank="1" showInputMessage="1" showErrorMessage="1" sqref="H53:M53">
      <formula1>Conformidad</formula1>
    </dataValidation>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53" zoomScale="60" zoomScaleNormal="100" zoomScalePageLayoutView="60" workbookViewId="0">
      <selection activeCell="D87" sqref="D87"/>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3" t="s">
        <v>257</v>
      </c>
      <c r="C1" s="143"/>
      <c r="D1" s="143"/>
      <c r="E1" s="143"/>
    </row>
    <row r="2" spans="2:5" ht="27" customHeight="1">
      <c r="B2" s="140" t="s">
        <v>6</v>
      </c>
      <c r="C2" s="141"/>
      <c r="D2" s="141"/>
      <c r="E2" s="142"/>
    </row>
    <row r="3" spans="2:5" ht="17.25" customHeight="1">
      <c r="B3" s="16"/>
      <c r="C3" s="16"/>
      <c r="D3" s="16"/>
      <c r="E3" s="16"/>
    </row>
    <row r="4" spans="2:5" ht="18.75" customHeight="1">
      <c r="B4" s="148" t="s">
        <v>12</v>
      </c>
      <c r="C4" s="149"/>
      <c r="D4" s="145" t="s">
        <v>217</v>
      </c>
      <c r="E4" s="145"/>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46" t="s">
        <v>24</v>
      </c>
      <c r="C13" s="144"/>
      <c r="D13" s="147"/>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45" t="s">
        <v>38</v>
      </c>
      <c r="C32" s="145"/>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45" t="s">
        <v>90</v>
      </c>
      <c r="C61" s="145"/>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4" t="s">
        <v>208</v>
      </c>
      <c r="B80" s="144"/>
      <c r="C80" s="144"/>
      <c r="D80" s="144"/>
      <c r="E80" s="144"/>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C5" sqref="C5"/>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3" t="s">
        <v>422</v>
      </c>
      <c r="B1" s="154"/>
      <c r="C1" s="154"/>
      <c r="D1" s="154"/>
      <c r="E1" s="154"/>
      <c r="F1" s="154"/>
    </row>
    <row r="2" spans="1:6" ht="15" customHeight="1">
      <c r="A2" s="157" t="s">
        <v>256</v>
      </c>
      <c r="B2" s="159" t="s">
        <v>255</v>
      </c>
      <c r="C2" s="155" t="s">
        <v>25</v>
      </c>
      <c r="D2" s="156"/>
      <c r="E2" s="155" t="s">
        <v>26</v>
      </c>
      <c r="F2" s="156"/>
    </row>
    <row r="3" spans="1:6" ht="48" customHeight="1">
      <c r="A3" s="158"/>
      <c r="B3" s="160"/>
      <c r="C3" s="33" t="s">
        <v>415</v>
      </c>
      <c r="D3" s="33" t="s">
        <v>416</v>
      </c>
      <c r="E3" s="33" t="s">
        <v>417</v>
      </c>
      <c r="F3" s="33" t="s">
        <v>418</v>
      </c>
    </row>
    <row r="4" spans="1:6">
      <c r="A4" s="40" t="s">
        <v>496</v>
      </c>
      <c r="B4" s="46">
        <v>33</v>
      </c>
      <c r="C4" s="44">
        <v>0</v>
      </c>
      <c r="D4" s="42" t="str">
        <f t="shared" ref="D4:D18" si="0">IF(AND(C4&lt;&gt;" ",C4&lt;&gt;0),C4/B4," ")</f>
        <v xml:space="preserve"> </v>
      </c>
      <c r="E4" s="44">
        <v>0</v>
      </c>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0" t="s">
        <v>385</v>
      </c>
      <c r="B19" s="151"/>
      <c r="C19" s="151"/>
      <c r="D19" s="151"/>
      <c r="E19" s="151"/>
      <c r="F19" s="152"/>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B5" sqref="B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3" t="s">
        <v>421</v>
      </c>
      <c r="B1" s="154"/>
      <c r="C1" s="154"/>
      <c r="D1" s="154"/>
    </row>
    <row r="2" spans="1:4" ht="15" customHeight="1">
      <c r="A2" s="161" t="s">
        <v>420</v>
      </c>
      <c r="B2" s="159"/>
      <c r="C2" s="157" t="s">
        <v>429</v>
      </c>
      <c r="D2" s="157" t="s">
        <v>237</v>
      </c>
    </row>
    <row r="3" spans="1:4" ht="21" customHeight="1">
      <c r="A3" s="33" t="s">
        <v>38</v>
      </c>
      <c r="B3" s="33" t="s">
        <v>393</v>
      </c>
      <c r="C3" s="158"/>
      <c r="D3" s="158"/>
    </row>
    <row r="4" spans="1:4" ht="67.5">
      <c r="A4" s="46" t="s">
        <v>43</v>
      </c>
      <c r="B4" s="44" t="s">
        <v>479</v>
      </c>
      <c r="C4" s="44" t="s">
        <v>461</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3" t="s">
        <v>431</v>
      </c>
      <c r="B1" s="154"/>
      <c r="C1" s="154"/>
      <c r="D1" s="154"/>
      <c r="E1" s="154"/>
    </row>
    <row r="2" spans="1:5" ht="15" customHeight="1">
      <c r="A2" s="161" t="s">
        <v>420</v>
      </c>
      <c r="B2" s="159"/>
      <c r="C2" s="157" t="s">
        <v>432</v>
      </c>
      <c r="D2" s="157" t="s">
        <v>433</v>
      </c>
      <c r="E2" s="157" t="s">
        <v>237</v>
      </c>
    </row>
    <row r="3" spans="1:5" ht="15" customHeight="1">
      <c r="A3" s="33" t="s">
        <v>38</v>
      </c>
      <c r="B3" s="33" t="s">
        <v>393</v>
      </c>
      <c r="C3" s="158"/>
      <c r="D3" s="158"/>
      <c r="E3" s="158"/>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3" t="s">
        <v>430</v>
      </c>
      <c r="B1" s="154"/>
      <c r="C1" s="154"/>
      <c r="D1" s="154"/>
    </row>
    <row r="2" spans="1:4" ht="15" customHeight="1">
      <c r="A2" s="161" t="s">
        <v>420</v>
      </c>
      <c r="B2" s="159"/>
      <c r="C2" s="157" t="s">
        <v>429</v>
      </c>
      <c r="D2" s="157" t="s">
        <v>237</v>
      </c>
    </row>
    <row r="3" spans="1:4" ht="15" customHeight="1">
      <c r="A3" s="33" t="s">
        <v>38</v>
      </c>
      <c r="B3" s="33" t="s">
        <v>393</v>
      </c>
      <c r="C3" s="158"/>
      <c r="D3" s="158"/>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3" t="s">
        <v>442</v>
      </c>
      <c r="B1" s="154"/>
      <c r="C1" s="154"/>
      <c r="D1" s="154"/>
      <c r="E1" s="154"/>
      <c r="F1" s="154"/>
      <c r="G1" s="154"/>
      <c r="H1" s="154"/>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3" t="s">
        <v>419</v>
      </c>
      <c r="B1" s="154"/>
      <c r="C1" s="154"/>
      <c r="D1" s="154"/>
      <c r="E1" s="154"/>
      <c r="F1" s="154"/>
      <c r="G1" s="154"/>
      <c r="H1" s="154"/>
      <c r="I1" s="154"/>
      <c r="J1" s="154"/>
      <c r="K1" s="154"/>
    </row>
    <row r="2" spans="1:12" ht="24" customHeight="1">
      <c r="A2" s="157" t="s">
        <v>386</v>
      </c>
      <c r="B2" s="155" t="s">
        <v>43</v>
      </c>
      <c r="C2" s="162"/>
      <c r="D2" s="162"/>
      <c r="E2" s="162"/>
      <c r="F2" s="162"/>
      <c r="G2" s="162"/>
      <c r="H2" s="162"/>
      <c r="I2" s="162"/>
      <c r="J2" s="162"/>
      <c r="K2" s="162"/>
    </row>
    <row r="3" spans="1:12" ht="42.6" customHeight="1">
      <c r="A3" s="158"/>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3" t="s">
        <v>424</v>
      </c>
      <c r="B14" s="164"/>
      <c r="C14" s="164"/>
      <c r="D14" s="164"/>
      <c r="E14" s="164"/>
      <c r="F14" s="164"/>
      <c r="G14" s="164"/>
      <c r="H14" s="164"/>
      <c r="I14" s="164"/>
      <c r="J14" s="164"/>
      <c r="K14" s="164"/>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3" t="s">
        <v>425</v>
      </c>
      <c r="B1" s="154"/>
      <c r="C1" s="154"/>
      <c r="D1" s="154"/>
      <c r="E1" s="154"/>
      <c r="F1" s="154"/>
    </row>
    <row r="2" spans="1:6" ht="15" customHeight="1">
      <c r="A2" s="161" t="s">
        <v>420</v>
      </c>
      <c r="B2" s="159"/>
      <c r="C2" s="157" t="s">
        <v>426</v>
      </c>
      <c r="D2" s="165" t="s">
        <v>423</v>
      </c>
      <c r="E2" s="166"/>
      <c r="F2" s="157" t="s">
        <v>237</v>
      </c>
    </row>
    <row r="3" spans="1:6" ht="15" customHeight="1">
      <c r="A3" s="33" t="s">
        <v>38</v>
      </c>
      <c r="B3" s="33" t="s">
        <v>393</v>
      </c>
      <c r="C3" s="158"/>
      <c r="D3" s="50" t="s">
        <v>427</v>
      </c>
      <c r="E3" s="50" t="s">
        <v>428</v>
      </c>
      <c r="F3" s="158"/>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 UPL</vt:lpstr>
      <vt:lpstr>Consistencia conceptual UPL</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2025-05-12T20:42:31Z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